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Киреева7" sheetId="20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0"/>
  <c r="D36"/>
  <c r="D35"/>
  <c r="D34"/>
  <c r="C29" l="1"/>
  <c r="E20" s="1"/>
  <c r="D24" s="1"/>
  <c r="D23" s="1"/>
  <c r="D15"/>
  <c r="D14"/>
  <c r="D17" s="1"/>
  <c r="D38" l="1"/>
</calcChain>
</file>

<file path=xl/comments1.xml><?xml version="1.0" encoding="utf-8"?>
<comments xmlns="http://schemas.openxmlformats.org/spreadsheetml/2006/main">
  <authors>
    <author>User</author>
  </authors>
  <commentList>
    <comment ref="D35" authorId="0">
      <text>
        <r>
          <rPr>
            <b/>
            <sz val="9"/>
            <color indexed="81"/>
            <rFont val="Tahoma"/>
            <family val="2"/>
            <charset val="204"/>
          </rPr>
          <t>т.к. с 01.06.14г снят с тех обслуживания</t>
        </r>
      </text>
    </comment>
  </commentList>
</comments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<sst xmlns="http://schemas.openxmlformats.org/spreadsheetml/2006/main" count="44" uniqueCount="41">
  <si>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</si>
  <si>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</si>
  <si>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</si>
  <si>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</si>
  <si>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</si>
  <si>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</si>
  <si>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</si>
  <si>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</si>
  <si>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</si>
  <si>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</si>
  <si>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</si>
  <si>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</si>
  <si>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</si>
  <si>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</si>
  <si>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</si>
  <si>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</si>
  <si>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</si>
  <si>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</si>
  <si>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</si>
  <si>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</si>
  <si>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</si>
  <si>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</si>
  <si>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</si>
  <si>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</si>
  <si>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</si>
  <si>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</si>
  <si>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</si>
  <si>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</si>
  <si>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</si>
  <si>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</si>
  <si>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</si>
  <si>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</si>
  <si>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</si>
  <si>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</si>
  <si>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</si>
  <si>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</si>
  <si>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</si>
  <si>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</si>
  <si>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</si>
  <si>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</si>
  <si>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Киреева д.7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</si>
</sst>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  <row r="16">
          <cell r="V16">
            <v>2187.5373340357364</v>
          </cell>
        </row>
        <row r="25">
          <cell r="V25">
            <v>9842.7909081748076</v>
          </cell>
        </row>
        <row r="37">
          <cell r="V37">
            <v>5281.8177403980926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workbookViewId="0">
      <selection activeCell="D41" sqref="D41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24" t="s">
        <v>0</v>
      </c>
      <c r="B2" s="24"/>
      <c r="C2" s="24"/>
      <c r="D2" s="24"/>
      <c r="E2" s="1"/>
    </row>
    <row r="3" spans="1:5">
      <c r="A3" s="24" t="s">
        <v>1</v>
      </c>
      <c r="B3" s="24"/>
      <c r="C3" s="24"/>
      <c r="D3" s="24"/>
      <c r="E3" s="1"/>
    </row>
    <row r="4" spans="1:5">
      <c r="A4" s="24" t="s">
        <v>2</v>
      </c>
      <c r="B4" s="24"/>
      <c r="C4" s="24"/>
      <c r="D4" s="24"/>
      <c r="E4" s="1"/>
    </row>
    <row r="5" spans="1:5">
      <c r="A5" s="24" t="s">
        <v>3</v>
      </c>
      <c r="B5" s="24"/>
      <c r="C5" s="24"/>
      <c r="D5" s="24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149.6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8329.68</v>
      </c>
      <c r="E19" s="1"/>
    </row>
    <row r="20" spans="1:5">
      <c r="A20" s="4"/>
      <c r="B20" s="2" t="s">
        <v>11</v>
      </c>
      <c r="C20" s="1"/>
      <c r="D20" s="14">
        <v>4236.72</v>
      </c>
      <c r="E20" s="11">
        <f>D20/C29</f>
        <v>0.33714667685255917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8676.2197173414825</v>
      </c>
      <c r="E23" s="1"/>
    </row>
    <row r="24" spans="1:5">
      <c r="A24" s="4"/>
      <c r="B24" s="2" t="s">
        <v>11</v>
      </c>
      <c r="C24" s="1"/>
      <c r="D24" s="14">
        <f>D29*E20</f>
        <v>4412.9802826585174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12566.400000000001</v>
      </c>
      <c r="D29" s="12">
        <v>13089.2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5" t="s">
        <v>24</v>
      </c>
      <c r="C33" s="26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[1]К.7!V8</f>
        <v>0</v>
      </c>
      <c r="E34" s="1"/>
    </row>
    <row r="35" spans="1:5">
      <c r="A35" s="4"/>
      <c r="B35" s="17" t="s">
        <v>27</v>
      </c>
      <c r="C35" s="18"/>
      <c r="D35" s="12">
        <f>[1]К.7!V16</f>
        <v>2187.5373340357364</v>
      </c>
      <c r="E35" s="1"/>
    </row>
    <row r="36" spans="1:5">
      <c r="A36" s="4"/>
      <c r="B36" s="19" t="s">
        <v>28</v>
      </c>
      <c r="C36" s="20"/>
      <c r="D36" s="12">
        <f>[1]К.7!V25</f>
        <v>9842.7909081748076</v>
      </c>
      <c r="E36" s="1"/>
    </row>
    <row r="37" spans="1:5">
      <c r="A37" s="4"/>
      <c r="B37" s="17" t="s">
        <v>29</v>
      </c>
      <c r="C37" s="18"/>
      <c r="D37" s="12">
        <f>[1]К.7!V37</f>
        <v>5281.8177403980926</v>
      </c>
      <c r="E37" s="1"/>
    </row>
    <row r="38" spans="1:5">
      <c r="A38" s="4"/>
      <c r="B38" s="21" t="s">
        <v>30</v>
      </c>
      <c r="C38" s="22"/>
      <c r="D38" s="13">
        <f>SUM(D34:D37)</f>
        <v>17312.145982608636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3" t="s">
        <v>38</v>
      </c>
      <c r="C40" s="23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4:C34"/>
    <mergeCell ref="A2:D2"/>
    <mergeCell ref="A3:D3"/>
    <mergeCell ref="A4:D4"/>
    <mergeCell ref="A5:D5"/>
    <mergeCell ref="B33:C33"/>
    <mergeCell ref="B35:C35"/>
    <mergeCell ref="B36:C36"/>
    <mergeCell ref="B37:C37"/>
    <mergeCell ref="B38:C38"/>
    <mergeCell ref="B40:C40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Киреева7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2015-03-25T10:37:03Z</cp:lastPrinted>
  <dcterms:created xsi:type="dcterms:W3CDTF">2013-11-21T04:38:52Z</dcterms:created>
  <dcterms:modified xsi:type="dcterms:W3CDTF">2015-04-16T10:46:39Z</dcterms:modified>
</cp:coreProperties>
</file>